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2120" windowHeight="9120"/>
  </bookViews>
  <sheets>
    <sheet name="Tabelle1" sheetId="1" r:id="rId1"/>
    <sheet name="10stelligeSVNr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A4" i="1" l="1"/>
  <c r="H4" i="1" s="1"/>
  <c r="B36" i="1"/>
  <c r="C10" i="1"/>
  <c r="C13" i="1" s="1"/>
  <c r="B3" i="2"/>
  <c r="C11" i="1"/>
  <c r="G4" i="1" l="1"/>
  <c r="F4" i="1"/>
  <c r="G36" i="1"/>
  <c r="D10" i="1"/>
  <c r="C12" i="1" s="1"/>
  <c r="C14" i="1" s="1"/>
  <c r="B4" i="1" s="1"/>
  <c r="C4" i="1" l="1"/>
  <c r="I4" i="1" s="1"/>
  <c r="D4" i="1"/>
  <c r="J4" i="1" s="1"/>
  <c r="E4" i="1"/>
  <c r="K4" i="1" s="1"/>
  <c r="L4" i="1" l="1"/>
  <c r="M4" i="1"/>
</calcChain>
</file>

<file path=xl/sharedStrings.xml><?xml version="1.0" encoding="utf-8"?>
<sst xmlns="http://schemas.openxmlformats.org/spreadsheetml/2006/main" count="26" uniqueCount="14">
  <si>
    <t>Tag</t>
  </si>
  <si>
    <t>Monat</t>
  </si>
  <si>
    <t>Jahr</t>
  </si>
  <si>
    <t>Aktuelles Datum</t>
  </si>
  <si>
    <t>Geburtstag</t>
  </si>
  <si>
    <t>Differenz</t>
  </si>
  <si>
    <t>Alter:</t>
  </si>
  <si>
    <t>SVNR</t>
  </si>
  <si>
    <t>Notwendige Berechnungen</t>
  </si>
  <si>
    <t>Alter</t>
  </si>
  <si>
    <t>=DATUM(RECHTS(A10;2);TEIL(A10;7;2);TEIL(A10;5;2))</t>
  </si>
  <si>
    <t>=(A4-B36+1)</t>
  </si>
  <si>
    <t>Altersberechnung mit folgender Formel:</t>
  </si>
  <si>
    <t>Datum aus SVRNr: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</si>
</sst>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###\ ##\ ##\ ##"/>
    <numFmt numFmtId="165" formatCode="####\ ##\ ##\ ####"/>
    <numFmt numFmtId="166" formatCode="yy"/>
  </numFmts>
  <fonts count="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4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2" borderId="1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2" fillId="3" borderId="4" xfId="0" applyFont="1" applyFill="1" applyBorder="1"/>
    <xf numFmtId="0" fontId="2" fillId="3" borderId="0" xfId="0" applyFont="1" applyFill="1" applyBorder="1"/>
    <xf numFmtId="14" fontId="0" fillId="3" borderId="6" xfId="0" applyNumberFormat="1" applyFill="1" applyBorder="1"/>
    <xf numFmtId="14" fontId="0" fillId="3" borderId="7" xfId="0" applyNumberFormat="1" applyFill="1" applyBorder="1"/>
    <xf numFmtId="0" fontId="0" fillId="3" borderId="6" xfId="0" applyFill="1" applyBorder="1"/>
    <xf numFmtId="0" fontId="0" fillId="3" borderId="8" xfId="0" applyFill="1" applyBorder="1"/>
    <xf numFmtId="0" fontId="4" fillId="2" borderId="9" xfId="0" applyFont="1" applyFill="1" applyBorder="1"/>
    <xf numFmtId="165" fontId="4" fillId="2" borderId="10" xfId="0" applyNumberFormat="1" applyFont="1" applyFill="1" applyBorder="1"/>
    <xf numFmtId="0" fontId="0" fillId="3" borderId="0" xfId="0" applyFill="1" applyBorder="1"/>
    <xf numFmtId="0" fontId="0" fillId="3" borderId="7" xfId="0" applyFill="1" applyBorder="1"/>
    <xf numFmtId="0" fontId="5" fillId="4" borderId="0" xfId="0" applyFont="1" applyFill="1" applyBorder="1"/>
    <xf numFmtId="14" fontId="0" fillId="0" borderId="0" xfId="0" applyNumberFormat="1"/>
    <xf numFmtId="164" fontId="4" fillId="2" borderId="10" xfId="0" applyNumberFormat="1" applyFont="1" applyFill="1" applyBorder="1"/>
    <xf numFmtId="166" fontId="0" fillId="0" borderId="0" xfId="1" applyNumberFormat="1" applyFont="1"/>
    <xf numFmtId="49" fontId="0" fillId="0" borderId="0" xfId="0" quotePrefix="1" applyNumberFormat="1"/>
    <xf numFmtId="0" fontId="0" fillId="0" borderId="0" xfId="0" quotePrefix="1"/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</cellXfs>
  <cellStyles count="2">
    <cellStyle name="Komma" xfId="1" builtinId="3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10</xdr:row>
      <xdr:rowOff>38100</xdr:rowOff>
    </xdr:from>
    <xdr:to>
      <xdr:col>0</xdr:col>
      <xdr:colOff>1066800</xdr:colOff>
      <xdr:row>23</xdr:row>
      <xdr:rowOff>152400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 rot="36774148">
          <a:off x="-219075" y="2828925"/>
          <a:ext cx="2219325" cy="352425"/>
        </a:xfrm>
        <a:prstGeom prst="rightArrow">
          <a:avLst>
            <a:gd name="adj1" fmla="val 50000"/>
            <a:gd name="adj2" fmla="val 157432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504825</xdr:colOff>
      <xdr:row>24</xdr:row>
      <xdr:rowOff>19050</xdr:rowOff>
    </xdr:from>
    <xdr:to>
      <xdr:col>1</xdr:col>
      <xdr:colOff>266700</xdr:colOff>
      <xdr:row>25</xdr:row>
      <xdr:rowOff>85725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04825" y="4143375"/>
          <a:ext cx="126682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Hier Eingabe SVNR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B36" sqref="B36"/>
    </sheetView>
  </sheetViews>
  <sheetFormatPr baseColWidth="10" defaultRowHeight="12.75" x14ac:dyDescent="0.2"/>
  <cols>
    <col min="1" max="1" width="22.5703125" bestFit="1" customWidth="1"/>
    <col min="13" max="13" width="35.140625" customWidth="1"/>
  </cols>
  <sheetData>
    <row r="1" spans="1:13" ht="13.5" thickBot="1" x14ac:dyDescent="0.25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3" x14ac:dyDescent="0.2">
      <c r="A2" s="2"/>
      <c r="B2" s="3"/>
      <c r="C2" s="28" t="s">
        <v>4</v>
      </c>
      <c r="D2" s="29"/>
      <c r="E2" s="29"/>
      <c r="F2" s="29" t="s">
        <v>3</v>
      </c>
      <c r="G2" s="29"/>
      <c r="H2" s="29"/>
      <c r="I2" s="29" t="s">
        <v>5</v>
      </c>
      <c r="J2" s="29"/>
      <c r="K2" s="29"/>
      <c r="L2" s="22" t="s">
        <v>6</v>
      </c>
    </row>
    <row r="3" spans="1:13" x14ac:dyDescent="0.2">
      <c r="A3" s="4" t="s">
        <v>3</v>
      </c>
      <c r="B3" s="5" t="s">
        <v>4</v>
      </c>
      <c r="C3" s="6" t="s">
        <v>0</v>
      </c>
      <c r="D3" s="7" t="s">
        <v>1</v>
      </c>
      <c r="E3" s="7" t="s">
        <v>2</v>
      </c>
      <c r="F3" s="7" t="s">
        <v>0</v>
      </c>
      <c r="G3" s="7" t="s">
        <v>1</v>
      </c>
      <c r="H3" s="7" t="s">
        <v>2</v>
      </c>
      <c r="I3" s="7" t="s">
        <v>0</v>
      </c>
      <c r="J3" s="7" t="s">
        <v>1</v>
      </c>
      <c r="K3" s="7" t="s">
        <v>2</v>
      </c>
      <c r="L3" s="23"/>
    </row>
    <row r="4" spans="1:13" ht="18.75" thickBot="1" x14ac:dyDescent="0.3">
      <c r="A4" s="8">
        <f ca="1">TODAY()</f>
        <v>40860</v>
      </c>
      <c r="B4" s="9" t="str">
        <f>C14</f>
        <v>20.02.1987</v>
      </c>
      <c r="C4" s="10">
        <f>DAY(B4)</f>
        <v>20</v>
      </c>
      <c r="D4" s="11">
        <f>MONTH(B4)</f>
        <v>2</v>
      </c>
      <c r="E4" s="11">
        <f>YEAR(B4)</f>
        <v>1987</v>
      </c>
      <c r="F4" s="11">
        <f ca="1">DAY(A4)</f>
        <v>13</v>
      </c>
      <c r="G4" s="11">
        <f ca="1">MONTH(A4)</f>
        <v>11</v>
      </c>
      <c r="H4" s="11">
        <f ca="1">YEAR(A4)</f>
        <v>2011</v>
      </c>
      <c r="I4" s="11">
        <f ca="1">F4-C4</f>
        <v>-7</v>
      </c>
      <c r="J4" s="11">
        <f ca="1">G4-D4</f>
        <v>9</v>
      </c>
      <c r="K4" s="11">
        <f ca="1">H4-E4</f>
        <v>24</v>
      </c>
      <c r="L4" s="1">
        <f ca="1">IF(I4&lt;0,K4-1,IF(J4&lt;0,K4-1,K4))</f>
        <v>23</v>
      </c>
      <c r="M4" s="16" t="str">
        <f ca="1">IF(I4+J4=0,"HEUTE GEBURTSTAG","")</f>
        <v/>
      </c>
    </row>
    <row r="8" spans="1:13" ht="13.5" thickBot="1" x14ac:dyDescent="0.25"/>
    <row r="9" spans="1:13" ht="18" x14ac:dyDescent="0.25">
      <c r="A9" s="12" t="s">
        <v>7</v>
      </c>
      <c r="B9" s="25" t="s">
        <v>8</v>
      </c>
      <c r="C9" s="26"/>
      <c r="D9" s="27"/>
    </row>
    <row r="10" spans="1:13" ht="18.75" thickBot="1" x14ac:dyDescent="0.3">
      <c r="A10" s="13">
        <v>456820021987</v>
      </c>
      <c r="B10" s="4"/>
      <c r="C10" s="14" t="str">
        <f>RIGHT(A10,8)</f>
        <v>20021987</v>
      </c>
      <c r="D10" s="5" t="str">
        <f>RIGHT(C10,6)</f>
        <v>021987</v>
      </c>
    </row>
    <row r="11" spans="1:13" x14ac:dyDescent="0.2">
      <c r="B11" s="4" t="s">
        <v>0</v>
      </c>
      <c r="C11" s="14" t="str">
        <f>LEFT(C10,2)</f>
        <v>20</v>
      </c>
      <c r="D11" s="5"/>
    </row>
    <row r="12" spans="1:13" x14ac:dyDescent="0.2">
      <c r="B12" s="4" t="s">
        <v>1</v>
      </c>
      <c r="C12" s="14" t="str">
        <f>LEFT(D10,2)</f>
        <v>02</v>
      </c>
      <c r="D12" s="5"/>
    </row>
    <row r="13" spans="1:13" x14ac:dyDescent="0.2">
      <c r="B13" s="4" t="s">
        <v>2</v>
      </c>
      <c r="C13" s="14" t="str">
        <f>RIGHT(C10,4)</f>
        <v>1987</v>
      </c>
      <c r="D13" s="5"/>
    </row>
    <row r="14" spans="1:13" x14ac:dyDescent="0.2">
      <c r="B14" s="10"/>
      <c r="C14" s="11" t="str">
        <f>CONCATENATE(C11,".",C12,".",C13)</f>
        <v>20.02.1987</v>
      </c>
      <c r="D14" s="15"/>
    </row>
    <row r="34" spans="1:7" x14ac:dyDescent="0.2">
      <c r="A34" t="s">
        <v>12</v>
      </c>
    </row>
    <row r="35" spans="1:7" x14ac:dyDescent="0.2">
      <c r="B35" t="s">
        <v>13</v>
      </c>
      <c r="G35" t="s">
        <v>9</v>
      </c>
    </row>
    <row r="36" spans="1:7" x14ac:dyDescent="0.2">
      <c r="B36" s="17">
        <f>DATE(RIGHT(A10,2),MID(A10,7,2),MID(A10,5,2))</f>
        <v>31828</v>
      </c>
      <c r="G36" s="19">
        <f ca="1">(A4-B36+1)</f>
        <v>9033</v>
      </c>
    </row>
    <row r="37" spans="1:7" x14ac:dyDescent="0.2">
      <c r="B37" s="20" t="s">
        <v>10</v>
      </c>
      <c r="G37" s="21" t="s">
        <v>11</v>
      </c>
    </row>
  </sheetData>
  <mergeCells count="6">
    <mergeCell ref="L2:L3"/>
    <mergeCell ref="A1:K1"/>
    <mergeCell ref="B9:D9"/>
    <mergeCell ref="C2:E2"/>
    <mergeCell ref="F2:H2"/>
    <mergeCell ref="I2:K2"/>
  </mergeCells>
  <phoneticPr fontId="3" type="noConversion"/>
  <conditionalFormatting sqref="M4">
    <cfRule type="cellIs" dxfId="0" priority="1" stopIfTrue="1" operator="notEqual">
      <formula>""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"/>
  <sheetViews>
    <sheetView workbookViewId="0">
      <selection activeCell="B3" sqref="B3"/>
    </sheetView>
  </sheetViews>
  <sheetFormatPr baseColWidth="10" defaultRowHeight="12.75" x14ac:dyDescent="0.2"/>
  <cols>
    <col min="1" max="1" width="22.5703125" customWidth="1"/>
  </cols>
  <sheetData>
    <row r="3" spans="1:3" ht="18.75" thickBot="1" x14ac:dyDescent="0.3">
      <c r="A3" s="18">
        <v>4468010287</v>
      </c>
      <c r="B3" s="17">
        <f>DATE(RIGHT(A3,2),MID(A3,7,2),MID(A3,5,2))</f>
        <v>31809</v>
      </c>
      <c r="C3" s="17"/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10stelligeSVNr</vt:lpstr>
      <vt:lpstr>Tabelle3</vt:lpstr>
    </vt:vector>
  </TitlesOfParts>
  <Company>ZIB-Training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dcterms:created xsi:type="dcterms:W3CDTF">2007-02-01T07:39:04Z</dcterms:created>
  <dcterms:modified xsi:type="dcterms:W3CDTF">2011-11-13T21:19:16Z</dcterms:modified>
</cp:coreProperties>
</file>